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6" i="1" l="1"/>
  <c r="AE25" i="1"/>
  <c r="AE24" i="1"/>
  <c r="K27" i="1" l="1"/>
  <c r="K28" i="1" s="1"/>
  <c r="K26" i="1"/>
  <c r="H27" i="1"/>
  <c r="H28" i="1" s="1"/>
  <c r="H26" i="1"/>
  <c r="H29" i="1" l="1"/>
  <c r="H30" i="1" s="1"/>
  <c r="AH15" i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<sst xmlns="http://schemas.openxmlformats.org/spreadsheetml/2006/main" count="165" uniqueCount="31">
  <si>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</si>
  <si>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</si>
  <si>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</si>
  <si>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</si>
  <si>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</si>
  <si>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</si>
  <si>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</si>
  <si>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</si>
  <si>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</si>
  <si>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</si>
  <si>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</si>
  <si>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</si>
  <si>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</si>
  <si>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</si>
  <si>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</si>
  <si>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</si>
  <si>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</si>
  <si>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</si>
  <si>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</si>
  <si>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</si>
  <si>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</si>
  <si>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</si>
  <si>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</si>
  <si>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</si>
  <si>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</si>
  <si>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</si>
  <si>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</si>
  <si>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</si>
  <si>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</si>
  <si>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</si>
  <si>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Гагарина ,40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</si>
</sst>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30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6813.2</v>
      </c>
      <c r="AH8">
        <v>40.4</v>
      </c>
      <c r="AI8">
        <f>AG8*AH8</f>
        <v>275253.27999999997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14062.74</v>
      </c>
      <c r="H9" s="1" t="s">
        <v>26</v>
      </c>
      <c r="I9" s="1">
        <v>31</v>
      </c>
      <c r="J9" s="1">
        <v>106947.28</v>
      </c>
      <c r="K9" s="1" t="s">
        <v>26</v>
      </c>
      <c r="L9" s="1">
        <v>31</v>
      </c>
      <c r="M9" s="1">
        <v>85015.87</v>
      </c>
      <c r="N9" s="1" t="s">
        <v>26</v>
      </c>
      <c r="O9" s="1">
        <v>31</v>
      </c>
      <c r="P9" s="5">
        <v>34340.54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40895.42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37271.553166666708</v>
      </c>
      <c r="AF9" s="1" t="s">
        <v>26</v>
      </c>
      <c r="AG9" s="6">
        <f>AE9+AB9+Y9+V9+M9+J9+G9</f>
        <v>284192.86316666671</v>
      </c>
      <c r="AH9" s="7">
        <v>37.65</v>
      </c>
      <c r="AI9">
        <f>AI8-AH9</f>
        <v>275215.62999999995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10513.7</v>
      </c>
      <c r="H10" s="1" t="s">
        <v>26</v>
      </c>
      <c r="I10" s="1">
        <v>28</v>
      </c>
      <c r="J10" s="1">
        <v>96609.87</v>
      </c>
      <c r="K10" s="1" t="s">
        <v>26</v>
      </c>
      <c r="L10" s="1">
        <v>28</v>
      </c>
      <c r="M10" s="1">
        <v>86282.81</v>
      </c>
      <c r="N10" s="1" t="s">
        <v>26</v>
      </c>
      <c r="O10" s="1">
        <v>28</v>
      </c>
      <c r="P10" s="1">
        <v>23540.54</v>
      </c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40889.919999999998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37271.553166666708</v>
      </c>
      <c r="AF10" s="1" t="s">
        <v>26</v>
      </c>
      <c r="AG10" s="6">
        <f t="shared" ref="AG10:AG20" si="0">AE10+AB10+Y10+V10+M10+J10+G10</f>
        <v>271567.8531666667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14388.25</v>
      </c>
      <c r="H11" s="1" t="s">
        <v>26</v>
      </c>
      <c r="I11" s="1">
        <v>31</v>
      </c>
      <c r="J11" s="1">
        <v>114078.98</v>
      </c>
      <c r="K11" s="1" t="s">
        <v>26</v>
      </c>
      <c r="L11" s="1">
        <v>31</v>
      </c>
      <c r="M11" s="1">
        <v>94342.49</v>
      </c>
      <c r="N11" s="1" t="s">
        <v>26</v>
      </c>
      <c r="O11" s="1">
        <v>31</v>
      </c>
      <c r="P11" s="1">
        <v>23540.54</v>
      </c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40877.919999999998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37271.553166666708</v>
      </c>
      <c r="AF11" s="1" t="s">
        <v>26</v>
      </c>
      <c r="AG11" s="6">
        <f t="shared" si="0"/>
        <v>300959.19316666672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11049.47</v>
      </c>
      <c r="H12" s="1" t="s">
        <v>26</v>
      </c>
      <c r="I12" s="1">
        <v>30</v>
      </c>
      <c r="J12" s="1">
        <v>98331.83</v>
      </c>
      <c r="K12" s="1" t="s">
        <v>26</v>
      </c>
      <c r="L12" s="1">
        <v>30</v>
      </c>
      <c r="M12" s="1">
        <v>87327.25</v>
      </c>
      <c r="N12" s="1" t="s">
        <v>26</v>
      </c>
      <c r="O12" s="1">
        <v>30</v>
      </c>
      <c r="P12" s="1">
        <v>24914.5</v>
      </c>
      <c r="Q12" s="1" t="s">
        <v>26</v>
      </c>
      <c r="R12" s="1">
        <v>30</v>
      </c>
      <c r="S12" s="1">
        <v>7347</v>
      </c>
      <c r="T12" s="1" t="s">
        <v>27</v>
      </c>
      <c r="U12" s="1">
        <v>30</v>
      </c>
      <c r="V12" s="1">
        <v>42340.46</v>
      </c>
      <c r="W12" s="1" t="s">
        <v>28</v>
      </c>
      <c r="X12" s="1">
        <v>30</v>
      </c>
      <c r="Y12" s="1">
        <v>38267.01</v>
      </c>
      <c r="Z12" s="1" t="s">
        <v>26</v>
      </c>
      <c r="AA12" s="1">
        <v>30</v>
      </c>
      <c r="AB12" s="1">
        <v>2002.32</v>
      </c>
      <c r="AC12" s="1" t="s">
        <v>28</v>
      </c>
      <c r="AD12" s="1">
        <v>30</v>
      </c>
      <c r="AE12" s="5">
        <v>37271.553166666708</v>
      </c>
      <c r="AF12" s="1" t="s">
        <v>26</v>
      </c>
      <c r="AG12" s="6">
        <f t="shared" si="0"/>
        <v>316589.89316666668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13927.3</v>
      </c>
      <c r="H13" s="1" t="s">
        <v>26</v>
      </c>
      <c r="I13" s="1">
        <v>31</v>
      </c>
      <c r="J13" s="1">
        <v>96212.24</v>
      </c>
      <c r="K13" s="1" t="s">
        <v>26</v>
      </c>
      <c r="L13" s="1">
        <v>31</v>
      </c>
      <c r="M13" s="1">
        <v>78416.91</v>
      </c>
      <c r="N13" s="1" t="s">
        <v>26</v>
      </c>
      <c r="O13" s="1">
        <v>31</v>
      </c>
      <c r="P13" s="1">
        <v>21914.5</v>
      </c>
      <c r="Q13" s="1" t="s">
        <v>26</v>
      </c>
      <c r="R13" s="1">
        <v>31</v>
      </c>
      <c r="S13" s="1">
        <v>37653</v>
      </c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38267.01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37271.553166666708</v>
      </c>
      <c r="AF13" s="1" t="s">
        <v>26</v>
      </c>
      <c r="AG13" s="6">
        <f t="shared" si="0"/>
        <v>264095.01316666673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12285.74</v>
      </c>
      <c r="H14" s="1" t="s">
        <v>26</v>
      </c>
      <c r="I14" s="1">
        <v>30</v>
      </c>
      <c r="J14" s="1">
        <v>104246.1</v>
      </c>
      <c r="K14" s="1" t="s">
        <v>26</v>
      </c>
      <c r="L14" s="1">
        <v>30</v>
      </c>
      <c r="M14" s="1">
        <v>96489.35</v>
      </c>
      <c r="N14" s="1" t="s">
        <v>26</v>
      </c>
      <c r="O14" s="1">
        <v>30</v>
      </c>
      <c r="P14" s="1">
        <v>169735.4</v>
      </c>
      <c r="Q14" s="1" t="s">
        <v>26</v>
      </c>
      <c r="R14" s="1">
        <v>30</v>
      </c>
      <c r="S14" s="1"/>
      <c r="T14" s="1" t="s">
        <v>27</v>
      </c>
      <c r="U14" s="1">
        <v>30</v>
      </c>
      <c r="V14" s="1">
        <v>183.54</v>
      </c>
      <c r="W14" s="1" t="s">
        <v>28</v>
      </c>
      <c r="X14" s="1">
        <v>30</v>
      </c>
      <c r="Y14" s="1">
        <v>38267.01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37271.553166666708</v>
      </c>
      <c r="AF14" s="1" t="s">
        <v>26</v>
      </c>
      <c r="AG14" s="6">
        <f t="shared" si="0"/>
        <v>288743.29316666676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13465.66</v>
      </c>
      <c r="H15" s="1" t="s">
        <v>26</v>
      </c>
      <c r="I15" s="1">
        <v>31</v>
      </c>
      <c r="J15" s="1">
        <v>102409.34</v>
      </c>
      <c r="K15" s="1" t="s">
        <v>26</v>
      </c>
      <c r="L15" s="1">
        <v>31</v>
      </c>
      <c r="M15" s="1">
        <v>80982.06</v>
      </c>
      <c r="N15" s="1" t="s">
        <v>26</v>
      </c>
      <c r="O15" s="1">
        <v>31</v>
      </c>
      <c r="P15" s="1">
        <v>23540.54</v>
      </c>
      <c r="Q15" s="1" t="s">
        <v>26</v>
      </c>
      <c r="R15" s="1">
        <v>31</v>
      </c>
      <c r="S15" s="1">
        <v>227131</v>
      </c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44117.38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37271.553166666708</v>
      </c>
      <c r="AF15" s="1" t="s">
        <v>26</v>
      </c>
      <c r="AG15" s="6">
        <f t="shared" si="0"/>
        <v>278245.99316666665</v>
      </c>
      <c r="AH15">
        <f>44.24*AG8</f>
        <v>301415.96799999999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14380.22</v>
      </c>
      <c r="H16" s="1" t="s">
        <v>26</v>
      </c>
      <c r="I16" s="1">
        <v>31</v>
      </c>
      <c r="J16" s="1">
        <v>101274.64</v>
      </c>
      <c r="K16" s="1" t="s">
        <v>26</v>
      </c>
      <c r="L16" s="1">
        <v>31</v>
      </c>
      <c r="M16" s="1">
        <v>82328.23</v>
      </c>
      <c r="N16" s="1" t="s">
        <v>26</v>
      </c>
      <c r="O16" s="1">
        <v>31</v>
      </c>
      <c r="P16" s="1">
        <v>23540.54</v>
      </c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44117.38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5">
        <v>37271.553166666708</v>
      </c>
      <c r="AF16" s="1" t="s">
        <v>26</v>
      </c>
      <c r="AG16" s="6">
        <f t="shared" si="0"/>
        <v>279372.02316666668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12706.05</v>
      </c>
      <c r="H17" s="1" t="s">
        <v>26</v>
      </c>
      <c r="I17" s="1">
        <v>30</v>
      </c>
      <c r="J17" s="1">
        <v>109978.93</v>
      </c>
      <c r="K17" s="1" t="s">
        <v>26</v>
      </c>
      <c r="L17" s="1">
        <v>30</v>
      </c>
      <c r="M17" s="1">
        <v>95639.79</v>
      </c>
      <c r="N17" s="1" t="s">
        <v>26</v>
      </c>
      <c r="O17" s="1">
        <v>30</v>
      </c>
      <c r="P17" s="1">
        <v>23540.54</v>
      </c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44117.38</v>
      </c>
      <c r="Z17" s="1" t="s">
        <v>26</v>
      </c>
      <c r="AA17" s="1">
        <v>30</v>
      </c>
      <c r="AB17" s="1">
        <v>2142.7199999999998</v>
      </c>
      <c r="AC17" s="1" t="s">
        <v>28</v>
      </c>
      <c r="AD17" s="1">
        <v>30</v>
      </c>
      <c r="AE17" s="5">
        <v>37271.553166666708</v>
      </c>
      <c r="AF17" s="1" t="s">
        <v>26</v>
      </c>
      <c r="AG17" s="6">
        <f t="shared" si="0"/>
        <v>301856.4231666667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12896.72</v>
      </c>
      <c r="H18" s="1" t="s">
        <v>26</v>
      </c>
      <c r="I18" s="1">
        <v>31</v>
      </c>
      <c r="J18" s="1">
        <v>105513.5</v>
      </c>
      <c r="K18" s="1" t="s">
        <v>26</v>
      </c>
      <c r="L18" s="1">
        <v>31</v>
      </c>
      <c r="M18" s="1">
        <v>78283.460000000006</v>
      </c>
      <c r="N18" s="1" t="s">
        <v>26</v>
      </c>
      <c r="O18" s="1">
        <v>31</v>
      </c>
      <c r="P18" s="1">
        <v>23540.54</v>
      </c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44117.38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37271.553166666708</v>
      </c>
      <c r="AF18" s="1" t="s">
        <v>26</v>
      </c>
      <c r="AG18" s="6">
        <f t="shared" si="0"/>
        <v>278082.61316666671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13839.48</v>
      </c>
      <c r="H19" s="1" t="s">
        <v>26</v>
      </c>
      <c r="I19" s="1">
        <v>30</v>
      </c>
      <c r="J19" s="1">
        <v>103894.43</v>
      </c>
      <c r="K19" s="1" t="s">
        <v>26</v>
      </c>
      <c r="L19" s="1">
        <v>30</v>
      </c>
      <c r="M19" s="1">
        <v>77315.259999999995</v>
      </c>
      <c r="N19" s="1" t="s">
        <v>26</v>
      </c>
      <c r="O19" s="1">
        <v>30</v>
      </c>
      <c r="P19" s="1">
        <v>23540.54</v>
      </c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44138.96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37271.553166666708</v>
      </c>
      <c r="AF19" s="1" t="s">
        <v>26</v>
      </c>
      <c r="AG19" s="6">
        <f t="shared" si="0"/>
        <v>276459.68316666665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13426.88</v>
      </c>
      <c r="H20" s="1" t="s">
        <v>26</v>
      </c>
      <c r="I20" s="1">
        <v>31</v>
      </c>
      <c r="J20" s="1">
        <v>126162.23</v>
      </c>
      <c r="K20" s="1" t="s">
        <v>26</v>
      </c>
      <c r="L20" s="1">
        <v>31</v>
      </c>
      <c r="M20" s="1">
        <v>98851.02</v>
      </c>
      <c r="N20" s="1" t="s">
        <v>26</v>
      </c>
      <c r="O20" s="1">
        <v>31</v>
      </c>
      <c r="P20" s="1">
        <v>23540.54</v>
      </c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44138.96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5">
        <v>37271.553166666708</v>
      </c>
      <c r="AF20" s="1" t="s">
        <v>26</v>
      </c>
      <c r="AG20" s="6">
        <f t="shared" si="0"/>
        <v>319850.64316666668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>
        <f>40.4*AG8*6</f>
        <v>1651519.6799999997</v>
      </c>
      <c r="AG24" s="8">
        <f>AG9+AG10+AG11+AG12+AG13+AG14+AG15+AG16+AG17+AG18+AG19+AG20</f>
        <v>3460015.4879999999</v>
      </c>
    </row>
    <row r="25" spans="2:33" x14ac:dyDescent="0.25">
      <c r="AE25">
        <f>44.24*AG8*6</f>
        <v>1808495.808</v>
      </c>
      <c r="AG25" s="9">
        <f>AG24/AG8/12</f>
        <v>42.32</v>
      </c>
    </row>
    <row r="26" spans="2:33" x14ac:dyDescent="0.25">
      <c r="H26" s="8">
        <f>G9+G10+G11+G12+G13+G14+J9+J10+J11+J12+J13+J14+M9+M10+M11+M12+M13+M14+V9+V10+V11+V12+V13+V14+Y9+Y10+Y11+Y12+Y13+Y14+AB9+AB10+AB11+AB12+AB13+AB14</f>
        <v>1502518.7899999998</v>
      </c>
      <c r="K26">
        <f>G15+G16+G17+G18+G19+G20+J15+J16+J17+J18+J19+J20+M15+M16+M17+M18+M19+M20+V15+V16+V17+V18+V19+V20+Y15+Y16+Y17+Y18+Y19+Y20+AB15+AB16+AB17+AB18+AB19+AB20</f>
        <v>1510238.0599999994</v>
      </c>
      <c r="AE26">
        <f>AE24+AE25</f>
        <v>3460015.4879999999</v>
      </c>
    </row>
    <row r="27" spans="2:33" x14ac:dyDescent="0.25">
      <c r="H27">
        <f>40.4*AG8*6</f>
        <v>1651519.6799999997</v>
      </c>
      <c r="K27">
        <f>44.24*AG8*6</f>
        <v>1808495.808</v>
      </c>
    </row>
    <row r="28" spans="2:33" x14ac:dyDescent="0.25">
      <c r="H28" s="8">
        <f>H27-H26</f>
        <v>149000.8899999999</v>
      </c>
      <c r="K28">
        <f>K27-K26</f>
        <v>298257.7480000006</v>
      </c>
    </row>
    <row r="29" spans="2:33" x14ac:dyDescent="0.25">
      <c r="H29" s="8">
        <f>H28+K28</f>
        <v>447258.6380000005</v>
      </c>
    </row>
    <row r="30" spans="2:33" x14ac:dyDescent="0.25">
      <c r="H30">
        <f>H29/12</f>
        <v>37271.553166666708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2026-03-03T08:54:51Z</dcterms:modified>
</cp:coreProperties>
</file>